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1F336EF8-4851-4954-AD5E-227953347BC7}" xr6:coauthVersionLast="47" xr6:coauthVersionMax="47" xr10:uidLastSave="{00000000-0000-0000-0000-000000000000}"/>
  <bookViews>
    <workbookView xWindow="-120" yWindow="-120" windowWidth="20730" windowHeight="11160" xr2:uid="{C275E4F2-A184-4CED-9ED7-70246B864B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9" i="1"/>
  <c r="H20" i="1"/>
  <c r="H21" i="1"/>
  <c r="H23" i="1"/>
  <c r="H24" i="1"/>
  <c r="H25" i="1"/>
  <c r="H27" i="1"/>
  <c r="H28" i="1"/>
  <c r="H29" i="1"/>
  <c r="H15" i="1"/>
  <c r="G28" i="1"/>
  <c r="G29" i="1"/>
  <c r="G27" i="1"/>
  <c r="G24" i="1"/>
  <c r="G25" i="1"/>
  <c r="G23" i="1"/>
  <c r="G20" i="1"/>
  <c r="G21" i="1"/>
  <c r="G19" i="1"/>
  <c r="G16" i="1"/>
  <c r="G17" i="1"/>
  <c r="G15" i="1"/>
  <c r="F15" i="1"/>
  <c r="E16" i="1"/>
  <c r="E17" i="1"/>
  <c r="E19" i="1"/>
  <c r="E20" i="1"/>
  <c r="E21" i="1"/>
  <c r="E23" i="1"/>
  <c r="E24" i="1"/>
  <c r="E25" i="1"/>
  <c r="E27" i="1"/>
  <c r="E28" i="1"/>
  <c r="E29" i="1"/>
  <c r="P6" i="1"/>
  <c r="E15" i="1"/>
  <c r="L12" i="1"/>
  <c r="K12" i="1"/>
  <c r="J12" i="1"/>
  <c r="P12" i="1"/>
  <c r="O12" i="1"/>
  <c r="N12" i="1"/>
  <c r="H12" i="1"/>
  <c r="G12" i="1"/>
  <c r="F12" i="1"/>
  <c r="D12" i="1"/>
  <c r="C12" i="1"/>
  <c r="B12" i="1"/>
  <c r="O6" i="1"/>
  <c r="N6" i="1"/>
  <c r="L6" i="1"/>
  <c r="K6" i="1"/>
  <c r="J6" i="1"/>
  <c r="H6" i="1"/>
  <c r="G6" i="1"/>
  <c r="F6" i="1"/>
  <c r="D6" i="1"/>
  <c r="C6" i="1"/>
  <c r="B6" i="1"/>
</calcChain>
</file>

<file path=xl/sharedStrings.xml><?xml version="1.0" encoding="utf-8"?>
<sst xmlns="http://schemas.openxmlformats.org/spreadsheetml/2006/main" count="13" uniqueCount="11">
  <si>
    <t>CON</t>
    <phoneticPr fontId="1" type="noConversion"/>
  </si>
  <si>
    <t>Gapdh</t>
    <phoneticPr fontId="1" type="noConversion"/>
  </si>
  <si>
    <t>ALP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</si>
  <si>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</si>
  <si>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</si>
  <si>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</si>
  <si>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</si>
  <si>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</si>
  <si>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</si>
  <si>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1.0 SIS3</t>
    <phoneticPr fontId="1" type="noConversion"/>
  </si>
  <si>
    <t>5 SIS3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</si>
</sst>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13</xdr:row>
          <xdr:rowOff>85725</xdr:rowOff>
        </xdr:from>
        <xdr:to>
          <xdr:col>15</xdr:col>
          <xdr:colOff>314325</xdr:colOff>
          <xdr:row>30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04A44-51FA-4932-AA97-80821045373C}">
  <dimension ref="A1:P29"/>
  <sheetViews>
    <sheetView tabSelected="1" topLeftCell="A4" zoomScale="86" zoomScaleNormal="86" workbookViewId="0">
      <selection activeCell="K19" sqref="K19"/>
    </sheetView>
  </sheetViews>
  <sheetFormatPr defaultRowHeight="14.25" x14ac:dyDescent="0.2"/>
  <sheetData>
    <row r="1" spans="1:16" x14ac:dyDescent="0.2">
      <c r="A1" t="s">
        <v>1</v>
      </c>
    </row>
    <row r="2" spans="1:16" x14ac:dyDescent="0.2">
      <c r="B2" s="2" t="s">
        <v>0</v>
      </c>
      <c r="C2" s="2"/>
      <c r="D2" s="2"/>
      <c r="F2" s="2">
        <v>0</v>
      </c>
      <c r="G2" s="2"/>
      <c r="H2" s="2"/>
      <c r="J2" s="2">
        <v>1</v>
      </c>
      <c r="K2" s="2"/>
      <c r="L2" s="2"/>
      <c r="N2" s="2">
        <v>5</v>
      </c>
      <c r="O2" s="2"/>
      <c r="P2" s="2"/>
    </row>
    <row r="3" spans="1:16" x14ac:dyDescent="0.2">
      <c r="B3">
        <v>16.190000000000001</v>
      </c>
      <c r="C3">
        <v>16.36</v>
      </c>
      <c r="D3">
        <v>16.05</v>
      </c>
      <c r="F3">
        <v>16.96</v>
      </c>
      <c r="G3">
        <v>16.71</v>
      </c>
      <c r="H3">
        <v>16.45</v>
      </c>
      <c r="J3">
        <v>16.34</v>
      </c>
      <c r="K3">
        <v>16.45</v>
      </c>
      <c r="L3">
        <v>16.48</v>
      </c>
      <c r="N3">
        <v>16.05</v>
      </c>
      <c r="O3">
        <v>16.079999999999998</v>
      </c>
      <c r="P3">
        <v>16.100000000000001</v>
      </c>
    </row>
    <row r="4" spans="1:16" x14ac:dyDescent="0.2">
      <c r="B4">
        <v>16.29</v>
      </c>
      <c r="C4">
        <v>16.100000000000001</v>
      </c>
      <c r="D4">
        <v>16.14</v>
      </c>
      <c r="F4">
        <v>16.510000000000002</v>
      </c>
      <c r="G4">
        <v>16.72</v>
      </c>
      <c r="H4">
        <v>16.72</v>
      </c>
      <c r="J4">
        <v>16.46</v>
      </c>
      <c r="K4">
        <v>16.27</v>
      </c>
      <c r="L4">
        <v>16.260000000000002</v>
      </c>
      <c r="N4">
        <v>16.09</v>
      </c>
      <c r="O4">
        <v>16.07</v>
      </c>
      <c r="P4">
        <v>16.02</v>
      </c>
    </row>
    <row r="5" spans="1:16" x14ac:dyDescent="0.2">
      <c r="B5">
        <v>16.239999999999998</v>
      </c>
      <c r="C5">
        <v>16.149999999999999</v>
      </c>
      <c r="D5">
        <v>16.21</v>
      </c>
      <c r="F5">
        <v>16.7</v>
      </c>
      <c r="G5">
        <v>16.62</v>
      </c>
      <c r="H5">
        <v>16.600000000000001</v>
      </c>
      <c r="J5">
        <v>16.2</v>
      </c>
      <c r="K5">
        <v>16.27</v>
      </c>
      <c r="L5">
        <v>16.23</v>
      </c>
      <c r="N5">
        <v>16.25</v>
      </c>
      <c r="O5">
        <v>16</v>
      </c>
      <c r="P5">
        <v>16.010000000000002</v>
      </c>
    </row>
    <row r="6" spans="1:16" x14ac:dyDescent="0.2">
      <c r="B6" s="1">
        <f>(B3+C3+D3)/3</f>
        <v>16.2</v>
      </c>
      <c r="C6" s="1">
        <f>(B4+C4+D4)/3</f>
        <v>16.176666666666666</v>
      </c>
      <c r="D6" s="1">
        <f>(B5+C5+D5)/3</f>
        <v>16.2</v>
      </c>
      <c r="E6" s="1"/>
      <c r="F6" s="1">
        <f>(F3+G3+H3)/3</f>
        <v>16.706666666666667</v>
      </c>
      <c r="G6" s="1">
        <f>(F4+G4+H4)/3</f>
        <v>16.650000000000002</v>
      </c>
      <c r="H6" s="1">
        <f>(F5+G5+H5)/3</f>
        <v>16.64</v>
      </c>
      <c r="I6" s="1"/>
      <c r="J6" s="1">
        <f>(J3+K3+L3)/3</f>
        <v>16.423333333333332</v>
      </c>
      <c r="K6" s="1">
        <f>(J4+K4+L4)/3</f>
        <v>16.330000000000002</v>
      </c>
      <c r="L6" s="1">
        <f>(J5+K5+L5)/3</f>
        <v>16.233333333333334</v>
      </c>
      <c r="M6" s="1"/>
      <c r="N6" s="1">
        <f>(N3+O3+P3)/3</f>
        <v>16.076666666666664</v>
      </c>
      <c r="O6" s="1">
        <f>(N4+O4+P4)/3</f>
        <v>16.059999999999999</v>
      </c>
      <c r="P6" s="1">
        <f>(N5+O5+P5)/3</f>
        <v>16.08666666666667</v>
      </c>
    </row>
    <row r="7" spans="1:16" x14ac:dyDescent="0.2">
      <c r="A7" t="s">
        <v>2</v>
      </c>
    </row>
    <row r="8" spans="1:16" x14ac:dyDescent="0.2">
      <c r="B8" s="2" t="s">
        <v>0</v>
      </c>
      <c r="C8" s="2"/>
      <c r="D8" s="2"/>
      <c r="F8" s="2">
        <v>0</v>
      </c>
      <c r="G8" s="2"/>
      <c r="H8" s="2"/>
      <c r="J8" s="2">
        <v>1</v>
      </c>
      <c r="K8" s="2"/>
      <c r="L8" s="2"/>
      <c r="N8" s="2">
        <v>5</v>
      </c>
      <c r="O8" s="2"/>
      <c r="P8" s="2"/>
    </row>
    <row r="9" spans="1:16" x14ac:dyDescent="0.2">
      <c r="B9">
        <v>27.61</v>
      </c>
      <c r="C9">
        <v>27.88</v>
      </c>
      <c r="D9">
        <v>27.88</v>
      </c>
      <c r="F9">
        <v>28.13</v>
      </c>
      <c r="G9">
        <v>27.79</v>
      </c>
      <c r="H9">
        <v>27.99</v>
      </c>
      <c r="J9">
        <v>28.42</v>
      </c>
      <c r="K9">
        <v>36.479999999999997</v>
      </c>
      <c r="L9">
        <v>28.07</v>
      </c>
      <c r="N9">
        <v>27.94</v>
      </c>
      <c r="O9">
        <v>28.95</v>
      </c>
      <c r="P9">
        <v>28.06</v>
      </c>
    </row>
    <row r="10" spans="1:16" x14ac:dyDescent="0.2">
      <c r="B10">
        <v>27.79</v>
      </c>
      <c r="C10">
        <v>27.85</v>
      </c>
      <c r="D10">
        <v>28.13</v>
      </c>
      <c r="F10">
        <v>27.72</v>
      </c>
      <c r="G10">
        <v>27.69</v>
      </c>
      <c r="H10">
        <v>28.2</v>
      </c>
      <c r="J10">
        <v>27.96</v>
      </c>
      <c r="K10">
        <v>28.16</v>
      </c>
      <c r="L10">
        <v>27.83</v>
      </c>
      <c r="N10">
        <v>28.17</v>
      </c>
      <c r="O10">
        <v>28.68</v>
      </c>
      <c r="P10">
        <v>28.32</v>
      </c>
    </row>
    <row r="11" spans="1:16" x14ac:dyDescent="0.2">
      <c r="B11">
        <v>27.86</v>
      </c>
      <c r="C11">
        <v>27.57</v>
      </c>
      <c r="D11">
        <v>27.55</v>
      </c>
      <c r="F11">
        <v>27.93</v>
      </c>
      <c r="G11">
        <v>27.92</v>
      </c>
      <c r="H11">
        <v>27.81</v>
      </c>
      <c r="J11">
        <v>28.07</v>
      </c>
      <c r="K11">
        <v>28.77</v>
      </c>
      <c r="L11">
        <v>28.19</v>
      </c>
      <c r="N11">
        <v>28.53</v>
      </c>
      <c r="O11">
        <v>28.21</v>
      </c>
      <c r="P11">
        <v>28.35</v>
      </c>
    </row>
    <row r="12" spans="1:16" x14ac:dyDescent="0.2">
      <c r="B12" s="1">
        <f>(B9+C9+D9)/3</f>
        <v>27.789999999999996</v>
      </c>
      <c r="C12" s="1">
        <f>(B10+C10+D10)/3</f>
        <v>27.923333333333332</v>
      </c>
      <c r="D12" s="1">
        <f>(B11+C11+D11)/3</f>
        <v>27.66</v>
      </c>
      <c r="E12" s="1"/>
      <c r="F12" s="1">
        <f>(F9+G9+H9)/3</f>
        <v>27.97</v>
      </c>
      <c r="G12" s="1">
        <f>(F10+G10+H10)/3</f>
        <v>27.87</v>
      </c>
      <c r="H12" s="1">
        <f>(F11+G11+H11)/3</f>
        <v>27.886666666666667</v>
      </c>
      <c r="I12" s="1"/>
      <c r="J12" s="1">
        <f>(J9+L9)/2</f>
        <v>28.245000000000001</v>
      </c>
      <c r="K12" s="1">
        <f>(J10+K10+L10)/3</f>
        <v>27.983333333333334</v>
      </c>
      <c r="L12" s="1">
        <f>(J11+K11+L11)/3</f>
        <v>28.343333333333334</v>
      </c>
      <c r="M12" s="1"/>
      <c r="N12" s="1">
        <f>(N9+O9+P9)/3</f>
        <v>28.316666666666666</v>
      </c>
      <c r="O12" s="1">
        <f>(N10+O10+P10)/3</f>
        <v>28.39</v>
      </c>
      <c r="P12" s="1">
        <f>(N11+O11+P11)/3</f>
        <v>28.363333333333333</v>
      </c>
    </row>
    <row r="14" spans="1:16" x14ac:dyDescent="0.2">
      <c r="C14" t="s">
        <v>3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</row>
    <row r="15" spans="1:16" x14ac:dyDescent="0.2">
      <c r="B15" s="2" t="s">
        <v>0</v>
      </c>
      <c r="C15">
        <v>27.789999999999996</v>
      </c>
      <c r="D15">
        <v>16.2</v>
      </c>
      <c r="E15">
        <f>C15-D15</f>
        <v>11.589999999999996</v>
      </c>
      <c r="F15">
        <f>(E15+E16+E17)/3</f>
        <v>11.598888888888888</v>
      </c>
      <c r="G15">
        <f>E15-F15</f>
        <v>-8.8888888888920548E-3</v>
      </c>
      <c r="H15">
        <f>POWER(2,-G15)</f>
        <v>1.0061803281738844</v>
      </c>
    </row>
    <row r="16" spans="1:16" x14ac:dyDescent="0.2">
      <c r="B16" s="2"/>
      <c r="C16">
        <v>27.923333333333332</v>
      </c>
      <c r="D16">
        <v>16.176666666666666</v>
      </c>
      <c r="E16">
        <f t="shared" ref="E16:E29" si="0">C16-D16</f>
        <v>11.746666666666666</v>
      </c>
      <c r="F16">
        <v>11.598888888888888</v>
      </c>
      <c r="G16">
        <f t="shared" ref="G16:G17" si="1">E16-F16</f>
        <v>0.14777777777777779</v>
      </c>
      <c r="H16">
        <f t="shared" ref="H16:H29" si="2">POWER(2,-G16)</f>
        <v>0.90263975279931152</v>
      </c>
    </row>
    <row r="17" spans="2:8" x14ac:dyDescent="0.2">
      <c r="B17" s="2"/>
      <c r="C17">
        <v>27.66</v>
      </c>
      <c r="D17">
        <v>16.2</v>
      </c>
      <c r="E17">
        <f t="shared" si="0"/>
        <v>11.46</v>
      </c>
      <c r="F17">
        <v>11.598888888888888</v>
      </c>
      <c r="G17">
        <f t="shared" si="1"/>
        <v>-0.13888888888888751</v>
      </c>
      <c r="H17">
        <f t="shared" si="2"/>
        <v>1.1010567954531421</v>
      </c>
    </row>
    <row r="19" spans="2:8" x14ac:dyDescent="0.2">
      <c r="B19" s="2">
        <v>0</v>
      </c>
      <c r="C19">
        <v>27.97</v>
      </c>
      <c r="D19">
        <v>16.706666666666667</v>
      </c>
      <c r="E19">
        <f t="shared" si="0"/>
        <v>11.263333333333332</v>
      </c>
      <c r="G19">
        <f>E19-F15</f>
        <v>-0.3355555555555565</v>
      </c>
      <c r="H19">
        <f t="shared" si="2"/>
        <v>1.2618632358082207</v>
      </c>
    </row>
    <row r="20" spans="2:8" x14ac:dyDescent="0.2">
      <c r="B20" s="2"/>
      <c r="C20">
        <v>27.87</v>
      </c>
      <c r="D20">
        <v>16.650000000000002</v>
      </c>
      <c r="E20">
        <f t="shared" si="0"/>
        <v>11.219999999999999</v>
      </c>
      <c r="G20">
        <f t="shared" ref="G20:G21" si="3">E20-F16</f>
        <v>-0.3788888888888895</v>
      </c>
      <c r="H20">
        <f t="shared" si="2"/>
        <v>1.3003399952472781</v>
      </c>
    </row>
    <row r="21" spans="2:8" x14ac:dyDescent="0.2">
      <c r="B21" s="2"/>
      <c r="C21">
        <v>27.886666666666667</v>
      </c>
      <c r="D21">
        <v>16.64</v>
      </c>
      <c r="E21">
        <f t="shared" si="0"/>
        <v>11.246666666666666</v>
      </c>
      <c r="G21">
        <f t="shared" si="3"/>
        <v>-0.35222222222222221</v>
      </c>
      <c r="H21">
        <f t="shared" si="2"/>
        <v>1.2765253803458843</v>
      </c>
    </row>
    <row r="23" spans="2:8" x14ac:dyDescent="0.2">
      <c r="B23" s="2" t="s">
        <v>9</v>
      </c>
      <c r="C23">
        <v>28.245000000000001</v>
      </c>
      <c r="D23">
        <v>16.423333333333332</v>
      </c>
      <c r="E23">
        <f t="shared" si="0"/>
        <v>11.821666666666669</v>
      </c>
      <c r="G23">
        <f>E23-F15</f>
        <v>0.22277777777778063</v>
      </c>
      <c r="H23">
        <f t="shared" si="2"/>
        <v>0.85691393737674915</v>
      </c>
    </row>
    <row r="24" spans="2:8" x14ac:dyDescent="0.2">
      <c r="B24" s="2"/>
      <c r="C24">
        <v>27.983333333333334</v>
      </c>
      <c r="D24">
        <v>16.330000000000002</v>
      </c>
      <c r="E24">
        <f t="shared" si="0"/>
        <v>11.653333333333332</v>
      </c>
      <c r="G24">
        <f t="shared" ref="G24:G25" si="4">E24-F16</f>
        <v>5.4444444444444073E-2</v>
      </c>
      <c r="H24">
        <f t="shared" si="2"/>
        <v>0.96296519205053299</v>
      </c>
    </row>
    <row r="25" spans="2:8" x14ac:dyDescent="0.2">
      <c r="B25" s="2"/>
      <c r="C25">
        <v>28.343333333333334</v>
      </c>
      <c r="D25">
        <v>16.233333333333334</v>
      </c>
      <c r="E25">
        <f t="shared" si="0"/>
        <v>12.11</v>
      </c>
      <c r="G25">
        <f t="shared" si="4"/>
        <v>0.51111111111111107</v>
      </c>
      <c r="H25">
        <f t="shared" si="2"/>
        <v>0.70168181996344725</v>
      </c>
    </row>
    <row r="27" spans="2:8" x14ac:dyDescent="0.2">
      <c r="B27" s="2" t="s">
        <v>10</v>
      </c>
      <c r="C27">
        <v>28.316666666666666</v>
      </c>
      <c r="D27">
        <v>16.076666666666664</v>
      </c>
      <c r="E27">
        <f t="shared" si="0"/>
        <v>12.240000000000002</v>
      </c>
      <c r="G27">
        <f>E27-F15</f>
        <v>0.64111111111111363</v>
      </c>
      <c r="H27">
        <f t="shared" si="2"/>
        <v>0.64121891513680107</v>
      </c>
    </row>
    <row r="28" spans="2:8" x14ac:dyDescent="0.2">
      <c r="B28" s="2"/>
      <c r="C28">
        <v>28.39</v>
      </c>
      <c r="D28">
        <v>16.059999999999999</v>
      </c>
      <c r="E28">
        <f t="shared" si="0"/>
        <v>12.330000000000002</v>
      </c>
      <c r="G28">
        <f t="shared" ref="G28:G29" si="5">E28-F16</f>
        <v>0.73111111111111349</v>
      </c>
      <c r="H28">
        <f t="shared" si="2"/>
        <v>0.6024397579973535</v>
      </c>
    </row>
    <row r="29" spans="2:8" x14ac:dyDescent="0.2">
      <c r="B29" s="2"/>
      <c r="C29">
        <v>28.363333333333333</v>
      </c>
      <c r="D29">
        <v>16.08666666666667</v>
      </c>
      <c r="E29">
        <f t="shared" si="0"/>
        <v>12.276666666666664</v>
      </c>
      <c r="G29">
        <f t="shared" si="5"/>
        <v>0.67777777777777537</v>
      </c>
      <c r="H29">
        <f t="shared" si="2"/>
        <v>0.62512743394781656</v>
      </c>
    </row>
  </sheetData>
  <mergeCells count="12">
    <mergeCell ref="B23:B25"/>
    <mergeCell ref="B27:B29"/>
    <mergeCell ref="B8:D8"/>
    <mergeCell ref="F8:H8"/>
    <mergeCell ref="J8:L8"/>
    <mergeCell ref="N8:P8"/>
    <mergeCell ref="B15:B17"/>
    <mergeCell ref="B19:B21"/>
    <mergeCell ref="B2:D2"/>
    <mergeCell ref="F2:H2"/>
    <mergeCell ref="J2:L2"/>
    <mergeCell ref="N2:P2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9</xdr:col>
                <xdr:colOff>504825</xdr:colOff>
                <xdr:row>13</xdr:row>
                <xdr:rowOff>85725</xdr:rowOff>
              </from>
              <to>
                <xdr:col>15</xdr:col>
                <xdr:colOff>314325</xdr:colOff>
                <xdr:row>30</xdr:row>
                <xdr:rowOff>76200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2025-06-26T06:26:14Z</dcterms:created>
  <dcterms:modified xsi:type="dcterms:W3CDTF">2025-06-26T09:10:15Z</dcterms:modified>
</cp:coreProperties>
</file>